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EARCH\DTL\설계 및 도면\20 MeV\20 MeV 설계 계산 결과\cell data\"/>
    </mc:Choice>
  </mc:AlternateContent>
  <bookViews>
    <workbookView minimized="1" xWindow="240" yWindow="36" windowWidth="16560" windowHeight="9348"/>
  </bookViews>
  <sheets>
    <sheet name="tank01" sheetId="1" r:id="rId1"/>
  </sheets>
  <calcPr calcId="152511"/>
</workbook>
</file>

<file path=xl/calcChain.xml><?xml version="1.0" encoding="utf-8"?>
<calcChain xmlns="http://schemas.openxmlformats.org/spreadsheetml/2006/main">
  <c r="O4" i="1" l="1"/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</calcChain>
</file>

<file path=xl/sharedStrings.xml><?xml version="1.0" encoding="utf-8"?>
<sst xmlns="http://schemas.openxmlformats.org/spreadsheetml/2006/main" count="71" uniqueCount="65">
  <si>
    <t>n</t>
  </si>
  <si>
    <t>(MeV)</t>
  </si>
  <si>
    <t>cell</t>
  </si>
  <si>
    <t>(cm)</t>
  </si>
  <si>
    <t>(kG/cm)</t>
  </si>
  <si>
    <t>(MV/m)</t>
  </si>
  <si>
    <t>(deg)</t>
  </si>
  <si>
    <t>initial</t>
  </si>
  <si>
    <t>LE half DT</t>
    <phoneticPr fontId="1" type="noConversion"/>
  </si>
  <si>
    <t>GAP</t>
    <phoneticPr fontId="1" type="noConversion"/>
  </si>
  <si>
    <t>HE half DT</t>
    <phoneticPr fontId="1" type="noConversion"/>
  </si>
  <si>
    <t>DT length</t>
    <phoneticPr fontId="1" type="noConversion"/>
  </si>
  <si>
    <t>(mm)</t>
    <phoneticPr fontId="1" type="noConversion"/>
  </si>
  <si>
    <t>z [mm]</t>
    <phoneticPr fontId="1" type="noConversion"/>
  </si>
  <si>
    <t>DTL endplate inside</t>
    <phoneticPr fontId="1" type="noConversion"/>
  </si>
  <si>
    <t>DT1 center</t>
    <phoneticPr fontId="1" type="noConversion"/>
  </si>
  <si>
    <t>DT2 center</t>
    <phoneticPr fontId="1" type="noConversion"/>
  </si>
  <si>
    <t>DT3 center</t>
  </si>
  <si>
    <t>DT4 center</t>
  </si>
  <si>
    <t>DT5 center</t>
  </si>
  <si>
    <t>DT6 center</t>
  </si>
  <si>
    <t>DT7 center</t>
  </si>
  <si>
    <t>DT8 center</t>
  </si>
  <si>
    <t>DT9 center</t>
  </si>
  <si>
    <t>DT10 center</t>
  </si>
  <si>
    <t>DT11 center</t>
  </si>
  <si>
    <t>DT12 center</t>
  </si>
  <si>
    <t>DT13 center</t>
  </si>
  <si>
    <t>DT14 center</t>
  </si>
  <si>
    <t>DT15 center</t>
  </si>
  <si>
    <t>DT16 center</t>
  </si>
  <si>
    <t>DT17 center</t>
  </si>
  <si>
    <t>DT18 center</t>
  </si>
  <si>
    <t>DT19 center</t>
  </si>
  <si>
    <t>DT20 center</t>
  </si>
  <si>
    <t>DT21 center</t>
  </si>
  <si>
    <t>DT22 center</t>
  </si>
  <si>
    <t>DT23 center</t>
  </si>
  <si>
    <t>DT24 center</t>
  </si>
  <si>
    <t>DT25 center</t>
  </si>
  <si>
    <t>DT26 center</t>
  </si>
  <si>
    <t>DT27 center</t>
  </si>
  <si>
    <t>DT28 center</t>
  </si>
  <si>
    <t>DT29 center</t>
  </si>
  <si>
    <t>DT30 center</t>
  </si>
  <si>
    <t>DT31 center</t>
  </si>
  <si>
    <t>DT32 center</t>
  </si>
  <si>
    <t>DT33 center</t>
  </si>
  <si>
    <t>DT34 center</t>
  </si>
  <si>
    <t>DT35 center</t>
  </si>
  <si>
    <t>DT36 center</t>
  </si>
  <si>
    <t>DT37 center</t>
  </si>
  <si>
    <t>DT38 center</t>
  </si>
  <si>
    <t>DT39 center</t>
  </si>
  <si>
    <t>DT40 center</t>
  </si>
  <si>
    <t>DT41 center</t>
  </si>
  <si>
    <t>DT42 center</t>
  </si>
  <si>
    <t>DT43 center</t>
  </si>
  <si>
    <t>DT44 center</t>
  </si>
  <si>
    <t>DT45 center</t>
  </si>
  <si>
    <t>DT46 center</t>
  </si>
  <si>
    <t>DT47 center</t>
  </si>
  <si>
    <t>DT48 center</t>
  </si>
  <si>
    <t>DT49 center</t>
  </si>
  <si>
    <t>DT50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</si>
</sst>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2" x14ac:knownFonts="1">
    <font>
      <sz val="11"/>
      <name val="돋움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4"/>
  <sheetViews>
    <sheetView tabSelected="1" topLeftCell="E1" workbookViewId="0">
      <selection activeCell="S4" sqref="S4"/>
    </sheetView>
  </sheetViews>
  <sheetFormatPr defaultRowHeight="14.4" x14ac:dyDescent="0.25"/>
  <cols>
    <col min="15" max="15" width="11.19921875" style="2" customWidth="1"/>
    <col min="18" max="18" width="17.59765625" bestFit="1" customWidth="1"/>
  </cols>
  <sheetData>
    <row r="1" spans="2:19" x14ac:dyDescent="0.25">
      <c r="F1" s="1" t="s">
        <v>10</v>
      </c>
      <c r="G1" s="1" t="s">
        <v>9</v>
      </c>
      <c r="H1" s="1" t="s">
        <v>8</v>
      </c>
      <c r="O1" s="2" t="s">
        <v>11</v>
      </c>
    </row>
    <row r="2" spans="2:19" x14ac:dyDescent="0.25">
      <c r="B2" t="s">
        <v>0</v>
      </c>
      <c r="C2" t="s">
        <v>1</v>
      </c>
      <c r="D2" t="s">
        <v>2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4</v>
      </c>
      <c r="L2" t="s">
        <v>5</v>
      </c>
      <c r="M2" t="s">
        <v>6</v>
      </c>
      <c r="N2" t="s">
        <v>3</v>
      </c>
      <c r="O2" s="2" t="s">
        <v>12</v>
      </c>
      <c r="S2" t="s">
        <v>13</v>
      </c>
    </row>
    <row r="3" spans="2:19" x14ac:dyDescent="0.25">
      <c r="B3" t="s">
        <v>7</v>
      </c>
      <c r="C3">
        <v>3</v>
      </c>
      <c r="D3">
        <v>7.9799999999999996E-2</v>
      </c>
      <c r="H3">
        <v>2.7423999999999999</v>
      </c>
      <c r="J3">
        <v>3.5</v>
      </c>
      <c r="K3">
        <v>5</v>
      </c>
      <c r="N3">
        <v>3.5000900000000001</v>
      </c>
      <c r="R3" t="s">
        <v>14</v>
      </c>
      <c r="S3">
        <v>0</v>
      </c>
    </row>
    <row r="4" spans="2:19" x14ac:dyDescent="0.25">
      <c r="B4">
        <v>1</v>
      </c>
      <c r="C4">
        <v>3.0644</v>
      </c>
      <c r="D4">
        <v>8.0600000000000005E-2</v>
      </c>
      <c r="E4">
        <v>6.8670999999999998</v>
      </c>
      <c r="F4">
        <v>2.7742</v>
      </c>
      <c r="G4">
        <v>1.3504</v>
      </c>
      <c r="H4">
        <v>2.7654999999999998</v>
      </c>
      <c r="I4">
        <v>1.5900000000000001E-2</v>
      </c>
      <c r="J4">
        <v>3.5</v>
      </c>
      <c r="K4">
        <v>5</v>
      </c>
      <c r="L4">
        <v>1.302</v>
      </c>
      <c r="M4">
        <v>-30</v>
      </c>
      <c r="N4">
        <v>10.367190000000001</v>
      </c>
      <c r="O4" s="2">
        <f>(F4+H4)*10</f>
        <v>55.396999999999998</v>
      </c>
      <c r="R4" t="s">
        <v>15</v>
      </c>
    </row>
    <row r="5" spans="2:19" x14ac:dyDescent="0.25">
      <c r="B5">
        <v>2</v>
      </c>
      <c r="C5">
        <v>3.1295000000000002</v>
      </c>
      <c r="D5">
        <v>8.1500000000000003E-2</v>
      </c>
      <c r="E5">
        <v>6.9397000000000002</v>
      </c>
      <c r="F5">
        <v>2.7972999999999999</v>
      </c>
      <c r="G5">
        <v>1.377</v>
      </c>
      <c r="H5">
        <v>2.7884000000000002</v>
      </c>
      <c r="I5">
        <v>1.5900000000000001E-2</v>
      </c>
      <c r="J5">
        <v>3.5</v>
      </c>
      <c r="K5">
        <v>-5</v>
      </c>
      <c r="L5">
        <v>1.302</v>
      </c>
      <c r="M5">
        <v>-30</v>
      </c>
      <c r="N5">
        <v>17.306920000000002</v>
      </c>
      <c r="O5" s="2">
        <f t="shared" ref="O5:O53" si="0">(F5+H5)*10</f>
        <v>55.856999999999999</v>
      </c>
      <c r="R5" t="s">
        <v>16</v>
      </c>
    </row>
    <row r="6" spans="2:19" x14ac:dyDescent="0.25">
      <c r="B6">
        <v>3</v>
      </c>
      <c r="C6">
        <v>3.1953999999999998</v>
      </c>
      <c r="D6">
        <v>8.2299999999999998E-2</v>
      </c>
      <c r="E6">
        <v>7.0124000000000004</v>
      </c>
      <c r="F6">
        <v>2.8201999999999998</v>
      </c>
      <c r="G6">
        <v>1.4037999999999999</v>
      </c>
      <c r="H6">
        <v>2.8113000000000001</v>
      </c>
      <c r="I6">
        <v>1.5900000000000001E-2</v>
      </c>
      <c r="J6">
        <v>3.5</v>
      </c>
      <c r="K6">
        <v>-5</v>
      </c>
      <c r="L6">
        <v>1.302</v>
      </c>
      <c r="M6">
        <v>-30</v>
      </c>
      <c r="N6">
        <v>24.31934</v>
      </c>
      <c r="O6" s="2">
        <f t="shared" si="0"/>
        <v>56.314999999999998</v>
      </c>
      <c r="R6" t="s">
        <v>17</v>
      </c>
    </row>
    <row r="7" spans="2:19" x14ac:dyDescent="0.25">
      <c r="B7">
        <v>4</v>
      </c>
      <c r="C7">
        <v>3.262</v>
      </c>
      <c r="D7">
        <v>8.3199999999999996E-2</v>
      </c>
      <c r="E7">
        <v>7.0850999999999997</v>
      </c>
      <c r="F7">
        <v>2.8431000000000002</v>
      </c>
      <c r="G7">
        <v>1.4307000000000001</v>
      </c>
      <c r="H7">
        <v>2.8342000000000001</v>
      </c>
      <c r="I7">
        <v>1.5900000000000001E-2</v>
      </c>
      <c r="J7">
        <v>3.5</v>
      </c>
      <c r="K7">
        <v>5</v>
      </c>
      <c r="L7">
        <v>1.302</v>
      </c>
      <c r="M7">
        <v>-30</v>
      </c>
      <c r="N7">
        <v>31.40448</v>
      </c>
      <c r="O7" s="2">
        <f t="shared" si="0"/>
        <v>56.77300000000001</v>
      </c>
      <c r="R7" t="s">
        <v>18</v>
      </c>
    </row>
    <row r="8" spans="2:19" x14ac:dyDescent="0.25">
      <c r="B8">
        <v>5</v>
      </c>
      <c r="C8">
        <v>3.3294000000000001</v>
      </c>
      <c r="D8">
        <v>8.4000000000000005E-2</v>
      </c>
      <c r="E8">
        <v>7.1578999999999997</v>
      </c>
      <c r="F8">
        <v>2.8660000000000001</v>
      </c>
      <c r="G8">
        <v>1.4577</v>
      </c>
      <c r="H8">
        <v>2.8570000000000002</v>
      </c>
      <c r="I8">
        <v>1.5900000000000001E-2</v>
      </c>
      <c r="J8">
        <v>3.5</v>
      </c>
      <c r="K8">
        <v>5</v>
      </c>
      <c r="L8">
        <v>1.302</v>
      </c>
      <c r="M8">
        <v>-30</v>
      </c>
      <c r="N8">
        <v>38.562399999999997</v>
      </c>
      <c r="O8" s="2">
        <f t="shared" si="0"/>
        <v>57.230000000000004</v>
      </c>
      <c r="R8" t="s">
        <v>19</v>
      </c>
    </row>
    <row r="9" spans="2:19" x14ac:dyDescent="0.25">
      <c r="B9">
        <v>6</v>
      </c>
      <c r="C9">
        <v>3.3975</v>
      </c>
      <c r="D9">
        <v>8.4900000000000003E-2</v>
      </c>
      <c r="E9">
        <v>7.2306999999999997</v>
      </c>
      <c r="F9">
        <v>2.8887999999999998</v>
      </c>
      <c r="G9">
        <v>1.4849000000000001</v>
      </c>
      <c r="H9">
        <v>2.8797000000000001</v>
      </c>
      <c r="I9">
        <v>1.5900000000000001E-2</v>
      </c>
      <c r="J9">
        <v>3.5</v>
      </c>
      <c r="K9">
        <v>-5</v>
      </c>
      <c r="L9">
        <v>1.302</v>
      </c>
      <c r="M9">
        <v>-30</v>
      </c>
      <c r="N9">
        <v>45.793120000000002</v>
      </c>
      <c r="O9" s="2">
        <f t="shared" si="0"/>
        <v>57.684999999999995</v>
      </c>
      <c r="R9" t="s">
        <v>20</v>
      </c>
    </row>
    <row r="10" spans="2:19" x14ac:dyDescent="0.25">
      <c r="B10">
        <v>7</v>
      </c>
      <c r="C10">
        <v>3.4662999999999999</v>
      </c>
      <c r="D10">
        <v>8.5699999999999998E-2</v>
      </c>
      <c r="E10">
        <v>7.3036000000000003</v>
      </c>
      <c r="F10">
        <v>2.9116</v>
      </c>
      <c r="G10">
        <v>1.5123</v>
      </c>
      <c r="H10">
        <v>2.9024000000000001</v>
      </c>
      <c r="I10">
        <v>1.5900000000000001E-2</v>
      </c>
      <c r="J10">
        <v>3.5</v>
      </c>
      <c r="K10">
        <v>-5</v>
      </c>
      <c r="L10">
        <v>1.302</v>
      </c>
      <c r="M10">
        <v>-30</v>
      </c>
      <c r="N10">
        <v>53.096690000000002</v>
      </c>
      <c r="O10" s="2">
        <f t="shared" si="0"/>
        <v>58.14</v>
      </c>
      <c r="R10" t="s">
        <v>21</v>
      </c>
    </row>
    <row r="11" spans="2:19" x14ac:dyDescent="0.25">
      <c r="B11">
        <v>8</v>
      </c>
      <c r="C11">
        <v>3.5358000000000001</v>
      </c>
      <c r="D11">
        <v>8.6599999999999996E-2</v>
      </c>
      <c r="E11">
        <v>7.3764000000000003</v>
      </c>
      <c r="F11">
        <v>2.9342999999999999</v>
      </c>
      <c r="G11">
        <v>1.5397000000000001</v>
      </c>
      <c r="H11">
        <v>2.9251</v>
      </c>
      <c r="I11">
        <v>1.5900000000000001E-2</v>
      </c>
      <c r="J11">
        <v>3.5</v>
      </c>
      <c r="K11">
        <v>5</v>
      </c>
      <c r="L11">
        <v>1.302</v>
      </c>
      <c r="M11">
        <v>-30</v>
      </c>
      <c r="N11">
        <v>60.473140000000001</v>
      </c>
      <c r="O11" s="2">
        <f t="shared" si="0"/>
        <v>58.594000000000001</v>
      </c>
      <c r="R11" t="s">
        <v>22</v>
      </c>
    </row>
    <row r="12" spans="2:19" x14ac:dyDescent="0.25">
      <c r="B12">
        <v>9</v>
      </c>
      <c r="C12">
        <v>3.6061000000000001</v>
      </c>
      <c r="D12">
        <v>8.7400000000000005E-2</v>
      </c>
      <c r="E12">
        <v>7.4493</v>
      </c>
      <c r="F12">
        <v>2.9569000000000001</v>
      </c>
      <c r="G12">
        <v>1.5673999999999999</v>
      </c>
      <c r="H12">
        <v>2.9476</v>
      </c>
      <c r="I12">
        <v>1.5900000000000001E-2</v>
      </c>
      <c r="J12">
        <v>3.5</v>
      </c>
      <c r="K12">
        <v>5</v>
      </c>
      <c r="L12">
        <v>1.302</v>
      </c>
      <c r="M12">
        <v>-30</v>
      </c>
      <c r="N12">
        <v>67.922489999999996</v>
      </c>
      <c r="O12" s="2">
        <f t="shared" si="0"/>
        <v>59.045000000000002</v>
      </c>
      <c r="R12" t="s">
        <v>23</v>
      </c>
    </row>
    <row r="13" spans="2:19" x14ac:dyDescent="0.25">
      <c r="B13">
        <v>10</v>
      </c>
      <c r="C13">
        <v>3.6770999999999998</v>
      </c>
      <c r="D13">
        <v>8.8300000000000003E-2</v>
      </c>
      <c r="E13">
        <v>7.5223000000000004</v>
      </c>
      <c r="F13">
        <v>2.9794999999999998</v>
      </c>
      <c r="G13">
        <v>1.5951</v>
      </c>
      <c r="H13">
        <v>2.9702000000000002</v>
      </c>
      <c r="I13">
        <v>1.5900000000000001E-2</v>
      </c>
      <c r="J13">
        <v>3.5</v>
      </c>
      <c r="K13">
        <v>-5</v>
      </c>
      <c r="L13">
        <v>1.302</v>
      </c>
      <c r="M13">
        <v>-30</v>
      </c>
      <c r="N13">
        <v>75.444760000000002</v>
      </c>
      <c r="O13" s="2">
        <f t="shared" si="0"/>
        <v>59.497</v>
      </c>
      <c r="R13" t="s">
        <v>24</v>
      </c>
    </row>
    <row r="14" spans="2:19" x14ac:dyDescent="0.25">
      <c r="B14">
        <v>11</v>
      </c>
      <c r="C14">
        <v>3.7488999999999999</v>
      </c>
      <c r="D14">
        <v>8.9099999999999999E-2</v>
      </c>
      <c r="E14">
        <v>7.5952000000000002</v>
      </c>
      <c r="F14">
        <v>3.0021</v>
      </c>
      <c r="G14">
        <v>1.6229</v>
      </c>
      <c r="H14">
        <v>2.9927000000000001</v>
      </c>
      <c r="I14">
        <v>1.5900000000000001E-2</v>
      </c>
      <c r="J14">
        <v>3.5</v>
      </c>
      <c r="K14">
        <v>-5</v>
      </c>
      <c r="L14">
        <v>1.302</v>
      </c>
      <c r="M14">
        <v>-30</v>
      </c>
      <c r="N14">
        <v>83.03998</v>
      </c>
      <c r="O14" s="2">
        <f t="shared" si="0"/>
        <v>59.947999999999993</v>
      </c>
      <c r="R14" t="s">
        <v>25</v>
      </c>
    </row>
    <row r="15" spans="2:19" x14ac:dyDescent="0.25">
      <c r="B15">
        <v>12</v>
      </c>
      <c r="C15">
        <v>3.8212999999999999</v>
      </c>
      <c r="D15">
        <v>0.09</v>
      </c>
      <c r="E15">
        <v>7.6681999999999997</v>
      </c>
      <c r="F15">
        <v>3.0246</v>
      </c>
      <c r="G15">
        <v>1.6509</v>
      </c>
      <c r="H15">
        <v>3.0150999999999999</v>
      </c>
      <c r="I15">
        <v>1.5900000000000001E-2</v>
      </c>
      <c r="J15">
        <v>3.5</v>
      </c>
      <c r="K15">
        <v>5</v>
      </c>
      <c r="L15">
        <v>1.302</v>
      </c>
      <c r="M15">
        <v>-30</v>
      </c>
      <c r="N15">
        <v>90.708169999999996</v>
      </c>
      <c r="O15" s="2">
        <f t="shared" si="0"/>
        <v>60.396999999999998</v>
      </c>
      <c r="R15" t="s">
        <v>26</v>
      </c>
    </row>
    <row r="16" spans="2:19" x14ac:dyDescent="0.25">
      <c r="B16">
        <v>13</v>
      </c>
      <c r="C16">
        <v>3.8944999999999999</v>
      </c>
      <c r="D16">
        <v>9.0800000000000006E-2</v>
      </c>
      <c r="E16">
        <v>7.7412000000000001</v>
      </c>
      <c r="F16">
        <v>3.0470000000000002</v>
      </c>
      <c r="G16">
        <v>1.6791</v>
      </c>
      <c r="H16">
        <v>3.0375000000000001</v>
      </c>
      <c r="I16">
        <v>1.5900000000000001E-2</v>
      </c>
      <c r="J16">
        <v>3.5</v>
      </c>
      <c r="K16">
        <v>5</v>
      </c>
      <c r="L16">
        <v>1.302</v>
      </c>
      <c r="M16">
        <v>-30</v>
      </c>
      <c r="N16">
        <v>98.449330000000003</v>
      </c>
      <c r="O16" s="2">
        <f t="shared" si="0"/>
        <v>60.844999999999999</v>
      </c>
      <c r="R16" t="s">
        <v>27</v>
      </c>
    </row>
    <row r="17" spans="2:18" x14ac:dyDescent="0.25">
      <c r="B17">
        <v>14</v>
      </c>
      <c r="C17">
        <v>3.9683000000000002</v>
      </c>
      <c r="D17">
        <v>9.1700000000000004E-2</v>
      </c>
      <c r="E17">
        <v>7.8140999999999998</v>
      </c>
      <c r="F17">
        <v>3.0693999999999999</v>
      </c>
      <c r="G17">
        <v>1.7072000000000001</v>
      </c>
      <c r="H17">
        <v>3.0598000000000001</v>
      </c>
      <c r="I17">
        <v>1.5900000000000001E-2</v>
      </c>
      <c r="J17">
        <v>3.5</v>
      </c>
      <c r="K17">
        <v>-5</v>
      </c>
      <c r="L17">
        <v>1.302</v>
      </c>
      <c r="M17">
        <v>-30</v>
      </c>
      <c r="N17">
        <v>106.26347</v>
      </c>
      <c r="O17" s="2">
        <f t="shared" si="0"/>
        <v>61.292000000000002</v>
      </c>
      <c r="R17" t="s">
        <v>28</v>
      </c>
    </row>
    <row r="18" spans="2:18" x14ac:dyDescent="0.25">
      <c r="B18">
        <v>15</v>
      </c>
      <c r="C18">
        <v>4.0429000000000004</v>
      </c>
      <c r="D18">
        <v>9.2499999999999999E-2</v>
      </c>
      <c r="E18">
        <v>7.8871000000000002</v>
      </c>
      <c r="F18">
        <v>3.0916999999999999</v>
      </c>
      <c r="G18">
        <v>1.7357</v>
      </c>
      <c r="H18">
        <v>3.0821000000000001</v>
      </c>
      <c r="I18">
        <v>1.5900000000000001E-2</v>
      </c>
      <c r="J18">
        <v>3.5</v>
      </c>
      <c r="K18">
        <v>-5</v>
      </c>
      <c r="L18">
        <v>1.302</v>
      </c>
      <c r="M18">
        <v>-30</v>
      </c>
      <c r="N18">
        <v>114.15061</v>
      </c>
      <c r="O18" s="2">
        <f t="shared" si="0"/>
        <v>61.738</v>
      </c>
      <c r="R18" t="s">
        <v>29</v>
      </c>
    </row>
    <row r="19" spans="2:18" x14ac:dyDescent="0.25">
      <c r="B19">
        <v>16</v>
      </c>
      <c r="C19">
        <v>4.1181999999999999</v>
      </c>
      <c r="D19">
        <v>9.3399999999999997E-2</v>
      </c>
      <c r="E19">
        <v>7.9600999999999997</v>
      </c>
      <c r="F19">
        <v>3.1139000000000001</v>
      </c>
      <c r="G19">
        <v>1.7641</v>
      </c>
      <c r="H19">
        <v>3.1042999999999998</v>
      </c>
      <c r="I19">
        <v>1.5900000000000001E-2</v>
      </c>
      <c r="J19">
        <v>3.5</v>
      </c>
      <c r="K19">
        <v>5</v>
      </c>
      <c r="L19">
        <v>1.302</v>
      </c>
      <c r="M19">
        <v>-30</v>
      </c>
      <c r="N19">
        <v>122.11075</v>
      </c>
      <c r="O19" s="2">
        <f t="shared" si="0"/>
        <v>62.181999999999995</v>
      </c>
      <c r="R19" t="s">
        <v>30</v>
      </c>
    </row>
    <row r="20" spans="2:18" x14ac:dyDescent="0.25">
      <c r="B20">
        <v>17</v>
      </c>
      <c r="C20">
        <v>4.1943000000000001</v>
      </c>
      <c r="D20">
        <v>9.4200000000000006E-2</v>
      </c>
      <c r="E20">
        <v>8.0330999999999992</v>
      </c>
      <c r="F20">
        <v>3.1362000000000001</v>
      </c>
      <c r="G20">
        <v>1.7927</v>
      </c>
      <c r="H20">
        <v>3.1263999999999998</v>
      </c>
      <c r="I20">
        <v>1.5900000000000001E-2</v>
      </c>
      <c r="J20">
        <v>3.5</v>
      </c>
      <c r="K20">
        <v>5</v>
      </c>
      <c r="L20">
        <v>1.302</v>
      </c>
      <c r="M20">
        <v>-30</v>
      </c>
      <c r="N20">
        <v>130.14388</v>
      </c>
      <c r="O20" s="2">
        <f t="shared" si="0"/>
        <v>62.625999999999998</v>
      </c>
      <c r="R20" t="s">
        <v>31</v>
      </c>
    </row>
    <row r="21" spans="2:18" x14ac:dyDescent="0.25">
      <c r="B21">
        <v>18</v>
      </c>
      <c r="C21">
        <v>4.2709999999999999</v>
      </c>
      <c r="D21">
        <v>9.5100000000000004E-2</v>
      </c>
      <c r="E21">
        <v>8.1060999999999996</v>
      </c>
      <c r="F21">
        <v>3.1583000000000001</v>
      </c>
      <c r="G21">
        <v>1.8213999999999999</v>
      </c>
      <c r="H21">
        <v>3.1484999999999999</v>
      </c>
      <c r="I21">
        <v>1.5900000000000001E-2</v>
      </c>
      <c r="J21">
        <v>3.5</v>
      </c>
      <c r="K21">
        <v>-5</v>
      </c>
      <c r="L21">
        <v>1.302</v>
      </c>
      <c r="M21">
        <v>-30</v>
      </c>
      <c r="N21">
        <v>138.25001</v>
      </c>
      <c r="O21" s="2">
        <f t="shared" si="0"/>
        <v>63.067999999999998</v>
      </c>
      <c r="R21" t="s">
        <v>32</v>
      </c>
    </row>
    <row r="22" spans="2:18" x14ac:dyDescent="0.25">
      <c r="B22">
        <v>19</v>
      </c>
      <c r="C22">
        <v>4.3483999999999998</v>
      </c>
      <c r="D22">
        <v>9.5899999999999999E-2</v>
      </c>
      <c r="E22">
        <v>8.1791</v>
      </c>
      <c r="F22">
        <v>3.1804000000000001</v>
      </c>
      <c r="G22">
        <v>1.8502000000000001</v>
      </c>
      <c r="H22">
        <v>3.1705999999999999</v>
      </c>
      <c r="I22">
        <v>1.5900000000000001E-2</v>
      </c>
      <c r="J22">
        <v>3.5</v>
      </c>
      <c r="K22">
        <v>-5</v>
      </c>
      <c r="L22">
        <v>1.302</v>
      </c>
      <c r="M22">
        <v>-30</v>
      </c>
      <c r="N22">
        <v>146.42913999999999</v>
      </c>
      <c r="O22" s="2">
        <f t="shared" si="0"/>
        <v>63.51</v>
      </c>
      <c r="R22" t="s">
        <v>33</v>
      </c>
    </row>
    <row r="23" spans="2:18" x14ac:dyDescent="0.25">
      <c r="B23">
        <v>20</v>
      </c>
      <c r="C23">
        <v>4.4264999999999999</v>
      </c>
      <c r="D23">
        <v>9.6799999999999997E-2</v>
      </c>
      <c r="E23">
        <v>8.2521000000000004</v>
      </c>
      <c r="F23">
        <v>3.2023999999999999</v>
      </c>
      <c r="G23">
        <v>1.8791</v>
      </c>
      <c r="H23">
        <v>3.1924999999999999</v>
      </c>
      <c r="I23">
        <v>1.5900000000000001E-2</v>
      </c>
      <c r="J23">
        <v>3.5</v>
      </c>
      <c r="K23">
        <v>5</v>
      </c>
      <c r="L23">
        <v>1.302</v>
      </c>
      <c r="M23">
        <v>-30</v>
      </c>
      <c r="N23">
        <v>154.68124</v>
      </c>
      <c r="O23" s="2">
        <f t="shared" si="0"/>
        <v>63.948999999999998</v>
      </c>
      <c r="R23" t="s">
        <v>34</v>
      </c>
    </row>
    <row r="24" spans="2:18" x14ac:dyDescent="0.25">
      <c r="B24">
        <v>21</v>
      </c>
      <c r="C24">
        <v>4.5053999999999998</v>
      </c>
      <c r="D24">
        <v>9.7600000000000006E-2</v>
      </c>
      <c r="E24">
        <v>8.3251000000000008</v>
      </c>
      <c r="F24">
        <v>3.2244000000000002</v>
      </c>
      <c r="G24">
        <v>1.9081999999999999</v>
      </c>
      <c r="H24">
        <v>3.2145000000000001</v>
      </c>
      <c r="I24">
        <v>1.5900000000000001E-2</v>
      </c>
      <c r="J24">
        <v>3.5</v>
      </c>
      <c r="K24">
        <v>5</v>
      </c>
      <c r="L24">
        <v>1.302</v>
      </c>
      <c r="M24">
        <v>-30</v>
      </c>
      <c r="N24">
        <v>163.00632999999999</v>
      </c>
      <c r="O24" s="2">
        <f t="shared" si="0"/>
        <v>64.38900000000001</v>
      </c>
      <c r="R24" t="s">
        <v>35</v>
      </c>
    </row>
    <row r="25" spans="2:18" x14ac:dyDescent="0.25">
      <c r="B25">
        <v>22</v>
      </c>
      <c r="C25">
        <v>4.5849000000000002</v>
      </c>
      <c r="D25">
        <v>9.8500000000000004E-2</v>
      </c>
      <c r="E25">
        <v>8.3980999999999995</v>
      </c>
      <c r="F25">
        <v>3.2463000000000002</v>
      </c>
      <c r="G25">
        <v>1.9373</v>
      </c>
      <c r="H25">
        <v>3.2363</v>
      </c>
      <c r="I25">
        <v>1.5900000000000001E-2</v>
      </c>
      <c r="J25">
        <v>3.5</v>
      </c>
      <c r="K25">
        <v>-5</v>
      </c>
      <c r="L25">
        <v>1.302</v>
      </c>
      <c r="M25">
        <v>-30</v>
      </c>
      <c r="N25">
        <v>171.40438</v>
      </c>
      <c r="O25" s="2">
        <f t="shared" si="0"/>
        <v>64.825999999999993</v>
      </c>
      <c r="R25" t="s">
        <v>36</v>
      </c>
    </row>
    <row r="26" spans="2:18" x14ac:dyDescent="0.25">
      <c r="B26">
        <v>23</v>
      </c>
      <c r="C26">
        <v>4.6650999999999998</v>
      </c>
      <c r="D26">
        <v>9.9299999999999999E-2</v>
      </c>
      <c r="E26">
        <v>8.4710000000000001</v>
      </c>
      <c r="F26">
        <v>3.2681</v>
      </c>
      <c r="G26">
        <v>1.9664999999999999</v>
      </c>
      <c r="H26">
        <v>3.2581000000000002</v>
      </c>
      <c r="I26">
        <v>1.5900000000000001E-2</v>
      </c>
      <c r="J26">
        <v>3.5</v>
      </c>
      <c r="K26">
        <v>-5</v>
      </c>
      <c r="L26">
        <v>1.302</v>
      </c>
      <c r="M26">
        <v>-30</v>
      </c>
      <c r="N26">
        <v>179.87539000000001</v>
      </c>
      <c r="O26" s="2">
        <f t="shared" si="0"/>
        <v>65.262</v>
      </c>
      <c r="R26" t="s">
        <v>37</v>
      </c>
    </row>
    <row r="27" spans="2:18" x14ac:dyDescent="0.25">
      <c r="B27">
        <v>24</v>
      </c>
      <c r="C27">
        <v>4.7460000000000004</v>
      </c>
      <c r="D27">
        <v>0.1002</v>
      </c>
      <c r="E27">
        <v>8.5439000000000007</v>
      </c>
      <c r="F27">
        <v>3.2898999999999998</v>
      </c>
      <c r="G27">
        <v>1.9959</v>
      </c>
      <c r="H27">
        <v>3.2799</v>
      </c>
      <c r="I27">
        <v>1.5900000000000001E-2</v>
      </c>
      <c r="J27">
        <v>3.5</v>
      </c>
      <c r="K27">
        <v>5</v>
      </c>
      <c r="L27">
        <v>1.302</v>
      </c>
      <c r="M27">
        <v>-30</v>
      </c>
      <c r="N27">
        <v>188.41932</v>
      </c>
      <c r="O27" s="2">
        <f t="shared" si="0"/>
        <v>65.697999999999993</v>
      </c>
      <c r="R27" t="s">
        <v>38</v>
      </c>
    </row>
    <row r="28" spans="2:18" x14ac:dyDescent="0.25">
      <c r="B28">
        <v>25</v>
      </c>
      <c r="C28">
        <v>4.8276000000000003</v>
      </c>
      <c r="D28">
        <v>0.1011</v>
      </c>
      <c r="E28">
        <v>8.6168999999999993</v>
      </c>
      <c r="F28">
        <v>3.3117000000000001</v>
      </c>
      <c r="G28">
        <v>2.0253000000000001</v>
      </c>
      <c r="H28">
        <v>3.3016999999999999</v>
      </c>
      <c r="I28">
        <v>1.5900000000000001E-2</v>
      </c>
      <c r="J28">
        <v>3.5</v>
      </c>
      <c r="K28">
        <v>5</v>
      </c>
      <c r="L28">
        <v>1.302</v>
      </c>
      <c r="M28">
        <v>-30</v>
      </c>
      <c r="N28">
        <v>197.03618</v>
      </c>
      <c r="O28" s="2">
        <f t="shared" si="0"/>
        <v>66.134</v>
      </c>
      <c r="R28" t="s">
        <v>39</v>
      </c>
    </row>
    <row r="29" spans="2:18" x14ac:dyDescent="0.25">
      <c r="B29">
        <v>26</v>
      </c>
      <c r="C29">
        <v>4.9099000000000004</v>
      </c>
      <c r="D29">
        <v>0.1019</v>
      </c>
      <c r="E29">
        <v>8.6897000000000002</v>
      </c>
      <c r="F29">
        <v>3.3334000000000001</v>
      </c>
      <c r="G29">
        <v>2.0546000000000002</v>
      </c>
      <c r="H29">
        <v>3.3233000000000001</v>
      </c>
      <c r="I29">
        <v>1.5900000000000001E-2</v>
      </c>
      <c r="J29">
        <v>3.5</v>
      </c>
      <c r="K29">
        <v>-5</v>
      </c>
      <c r="L29">
        <v>1.302</v>
      </c>
      <c r="M29">
        <v>-30</v>
      </c>
      <c r="N29">
        <v>205.72592</v>
      </c>
      <c r="O29" s="2">
        <f t="shared" si="0"/>
        <v>66.567000000000007</v>
      </c>
      <c r="R29" t="s">
        <v>40</v>
      </c>
    </row>
    <row r="30" spans="2:18" x14ac:dyDescent="0.25">
      <c r="B30">
        <v>27</v>
      </c>
      <c r="C30">
        <v>4.9928999999999997</v>
      </c>
      <c r="D30">
        <v>0.1028</v>
      </c>
      <c r="E30">
        <v>8.7626000000000008</v>
      </c>
      <c r="F30">
        <v>3.3551000000000002</v>
      </c>
      <c r="G30">
        <v>2.0842000000000001</v>
      </c>
      <c r="H30">
        <v>3.3449</v>
      </c>
      <c r="I30">
        <v>1.5900000000000001E-2</v>
      </c>
      <c r="J30">
        <v>3.5</v>
      </c>
      <c r="K30">
        <v>-5</v>
      </c>
      <c r="L30">
        <v>1.302</v>
      </c>
      <c r="M30">
        <v>-30</v>
      </c>
      <c r="N30">
        <v>214.48854</v>
      </c>
      <c r="O30" s="2">
        <f t="shared" si="0"/>
        <v>67</v>
      </c>
      <c r="R30" t="s">
        <v>41</v>
      </c>
    </row>
    <row r="31" spans="2:18" x14ac:dyDescent="0.25">
      <c r="B31">
        <v>28</v>
      </c>
      <c r="C31">
        <v>5.0765000000000002</v>
      </c>
      <c r="D31">
        <v>0.1036</v>
      </c>
      <c r="E31">
        <v>8.8354999999999997</v>
      </c>
      <c r="F31">
        <v>3.3765999999999998</v>
      </c>
      <c r="G31">
        <v>2.1139999999999999</v>
      </c>
      <c r="H31">
        <v>3.3662999999999998</v>
      </c>
      <c r="I31">
        <v>1.5900000000000001E-2</v>
      </c>
      <c r="J31">
        <v>3.5</v>
      </c>
      <c r="K31">
        <v>5</v>
      </c>
      <c r="L31">
        <v>1.302</v>
      </c>
      <c r="M31">
        <v>-30</v>
      </c>
      <c r="N31">
        <v>223.32399000000001</v>
      </c>
      <c r="O31" s="2">
        <f t="shared" si="0"/>
        <v>67.429000000000002</v>
      </c>
      <c r="R31" t="s">
        <v>42</v>
      </c>
    </row>
    <row r="32" spans="2:18" x14ac:dyDescent="0.25">
      <c r="B32">
        <v>29</v>
      </c>
      <c r="C32">
        <v>5.1608000000000001</v>
      </c>
      <c r="D32">
        <v>0.1045</v>
      </c>
      <c r="E32">
        <v>8.9083000000000006</v>
      </c>
      <c r="F32">
        <v>3.3980000000000001</v>
      </c>
      <c r="G32">
        <v>2.1438999999999999</v>
      </c>
      <c r="H32">
        <v>3.3875999999999999</v>
      </c>
      <c r="I32">
        <v>1.5800000000000002E-2</v>
      </c>
      <c r="J32">
        <v>3.5</v>
      </c>
      <c r="K32">
        <v>5</v>
      </c>
      <c r="L32">
        <v>1.302</v>
      </c>
      <c r="M32">
        <v>-30</v>
      </c>
      <c r="N32">
        <v>232.23227</v>
      </c>
      <c r="O32" s="2">
        <f t="shared" si="0"/>
        <v>67.856000000000009</v>
      </c>
      <c r="R32" t="s">
        <v>43</v>
      </c>
    </row>
    <row r="33" spans="2:18" x14ac:dyDescent="0.25">
      <c r="B33">
        <v>30</v>
      </c>
      <c r="C33">
        <v>5.2458999999999998</v>
      </c>
      <c r="D33">
        <v>0.1053</v>
      </c>
      <c r="E33">
        <v>8.9810999999999996</v>
      </c>
      <c r="F33">
        <v>3.4192999999999998</v>
      </c>
      <c r="G33">
        <v>2.1741000000000001</v>
      </c>
      <c r="H33">
        <v>3.4091</v>
      </c>
      <c r="I33">
        <v>1.5800000000000002E-2</v>
      </c>
      <c r="J33">
        <v>3.5</v>
      </c>
      <c r="K33">
        <v>-5</v>
      </c>
      <c r="L33">
        <v>1.302</v>
      </c>
      <c r="M33">
        <v>-30</v>
      </c>
      <c r="N33">
        <v>241.21333999999999</v>
      </c>
      <c r="O33" s="2">
        <f t="shared" si="0"/>
        <v>68.284000000000006</v>
      </c>
      <c r="R33" t="s">
        <v>44</v>
      </c>
    </row>
    <row r="34" spans="2:18" x14ac:dyDescent="0.25">
      <c r="B34">
        <v>31</v>
      </c>
      <c r="C34">
        <v>5.3315000000000001</v>
      </c>
      <c r="D34">
        <v>0.1062</v>
      </c>
      <c r="E34">
        <v>9.0538000000000007</v>
      </c>
      <c r="F34">
        <v>3.4407000000000001</v>
      </c>
      <c r="G34">
        <v>2.2040000000000002</v>
      </c>
      <c r="H34">
        <v>3.4304999999999999</v>
      </c>
      <c r="I34">
        <v>1.5800000000000002E-2</v>
      </c>
      <c r="J34">
        <v>3.5</v>
      </c>
      <c r="K34">
        <v>-5</v>
      </c>
      <c r="L34">
        <v>1.302</v>
      </c>
      <c r="M34">
        <v>-30</v>
      </c>
      <c r="N34">
        <v>250.26716999999999</v>
      </c>
      <c r="O34" s="2">
        <f t="shared" si="0"/>
        <v>68.712000000000003</v>
      </c>
      <c r="R34" t="s">
        <v>45</v>
      </c>
    </row>
    <row r="35" spans="2:18" x14ac:dyDescent="0.25">
      <c r="B35">
        <v>32</v>
      </c>
      <c r="C35">
        <v>5.4179000000000004</v>
      </c>
      <c r="D35">
        <v>0.107</v>
      </c>
      <c r="E35">
        <v>9.1265999999999998</v>
      </c>
      <c r="F35">
        <v>3.4621</v>
      </c>
      <c r="G35">
        <v>2.234</v>
      </c>
      <c r="H35">
        <v>3.4518</v>
      </c>
      <c r="I35">
        <v>1.5800000000000002E-2</v>
      </c>
      <c r="J35">
        <v>3.5</v>
      </c>
      <c r="K35">
        <v>5</v>
      </c>
      <c r="L35">
        <v>1.302</v>
      </c>
      <c r="M35">
        <v>-30</v>
      </c>
      <c r="N35">
        <v>259.39373000000001</v>
      </c>
      <c r="O35" s="2">
        <f t="shared" si="0"/>
        <v>69.138999999999996</v>
      </c>
      <c r="R35" t="s">
        <v>46</v>
      </c>
    </row>
    <row r="36" spans="2:18" x14ac:dyDescent="0.25">
      <c r="B36">
        <v>33</v>
      </c>
      <c r="C36">
        <v>5.5049000000000001</v>
      </c>
      <c r="D36">
        <v>0.1079</v>
      </c>
      <c r="E36">
        <v>9.1992999999999991</v>
      </c>
      <c r="F36">
        <v>3.4834000000000001</v>
      </c>
      <c r="G36">
        <v>2.2641</v>
      </c>
      <c r="H36">
        <v>3.4729000000000001</v>
      </c>
      <c r="I36">
        <v>1.5800000000000002E-2</v>
      </c>
      <c r="J36">
        <v>3.5</v>
      </c>
      <c r="K36">
        <v>5</v>
      </c>
      <c r="L36">
        <v>1.302</v>
      </c>
      <c r="M36">
        <v>-30</v>
      </c>
      <c r="N36">
        <v>268.59298999999999</v>
      </c>
      <c r="O36" s="2">
        <f t="shared" si="0"/>
        <v>69.563000000000002</v>
      </c>
      <c r="R36" t="s">
        <v>47</v>
      </c>
    </row>
    <row r="37" spans="2:18" x14ac:dyDescent="0.25">
      <c r="B37">
        <v>34</v>
      </c>
      <c r="C37">
        <v>5.5926</v>
      </c>
      <c r="D37">
        <v>0.1087</v>
      </c>
      <c r="E37">
        <v>9.2719000000000005</v>
      </c>
      <c r="F37">
        <v>3.5045000000000002</v>
      </c>
      <c r="G37">
        <v>2.2945000000000002</v>
      </c>
      <c r="H37">
        <v>3.4940000000000002</v>
      </c>
      <c r="I37">
        <v>1.5800000000000002E-2</v>
      </c>
      <c r="J37">
        <v>3.5</v>
      </c>
      <c r="K37">
        <v>-5</v>
      </c>
      <c r="L37">
        <v>1.302</v>
      </c>
      <c r="M37">
        <v>-30</v>
      </c>
      <c r="N37">
        <v>277.86489999999998</v>
      </c>
      <c r="O37" s="2">
        <f t="shared" si="0"/>
        <v>69.984999999999999</v>
      </c>
      <c r="R37" t="s">
        <v>48</v>
      </c>
    </row>
    <row r="38" spans="2:18" x14ac:dyDescent="0.25">
      <c r="B38">
        <v>35</v>
      </c>
      <c r="C38">
        <v>5.681</v>
      </c>
      <c r="D38">
        <v>0.1095</v>
      </c>
      <c r="E38">
        <v>9.3445</v>
      </c>
      <c r="F38">
        <v>3.5255999999999998</v>
      </c>
      <c r="G38">
        <v>2.3250000000000002</v>
      </c>
      <c r="H38">
        <v>3.5150000000000001</v>
      </c>
      <c r="I38">
        <v>1.5800000000000002E-2</v>
      </c>
      <c r="J38">
        <v>3.5</v>
      </c>
      <c r="K38">
        <v>-5</v>
      </c>
      <c r="L38">
        <v>1.302</v>
      </c>
      <c r="M38">
        <v>-30</v>
      </c>
      <c r="N38">
        <v>287.20943999999997</v>
      </c>
      <c r="O38" s="2">
        <f t="shared" si="0"/>
        <v>70.405999999999992</v>
      </c>
      <c r="R38" t="s">
        <v>49</v>
      </c>
    </row>
    <row r="39" spans="2:18" x14ac:dyDescent="0.25">
      <c r="B39">
        <v>36</v>
      </c>
      <c r="C39">
        <v>5.77</v>
      </c>
      <c r="D39">
        <v>0.1104</v>
      </c>
      <c r="E39">
        <v>9.4170999999999996</v>
      </c>
      <c r="F39">
        <v>3.5465</v>
      </c>
      <c r="G39">
        <v>2.3557000000000001</v>
      </c>
      <c r="H39">
        <v>3.5360999999999998</v>
      </c>
      <c r="I39">
        <v>1.5800000000000002E-2</v>
      </c>
      <c r="J39">
        <v>3.5</v>
      </c>
      <c r="K39">
        <v>5</v>
      </c>
      <c r="L39">
        <v>1.302</v>
      </c>
      <c r="M39">
        <v>-30</v>
      </c>
      <c r="N39">
        <v>296.62657000000002</v>
      </c>
      <c r="O39" s="2">
        <f t="shared" si="0"/>
        <v>70.825999999999993</v>
      </c>
      <c r="R39" t="s">
        <v>50</v>
      </c>
    </row>
    <row r="40" spans="2:18" x14ac:dyDescent="0.25">
      <c r="B40">
        <v>37</v>
      </c>
      <c r="C40">
        <v>5.8597000000000001</v>
      </c>
      <c r="D40">
        <v>0.11119999999999999</v>
      </c>
      <c r="E40">
        <v>9.4896999999999991</v>
      </c>
      <c r="F40">
        <v>3.5676000000000001</v>
      </c>
      <c r="G40">
        <v>2.3860999999999999</v>
      </c>
      <c r="H40">
        <v>3.5571000000000002</v>
      </c>
      <c r="I40">
        <v>1.5699999999999999E-2</v>
      </c>
      <c r="J40">
        <v>3.5</v>
      </c>
      <c r="K40">
        <v>5</v>
      </c>
      <c r="L40">
        <v>1.302</v>
      </c>
      <c r="M40">
        <v>-30</v>
      </c>
      <c r="N40">
        <v>306.11624</v>
      </c>
      <c r="O40" s="2">
        <f t="shared" si="0"/>
        <v>71.247000000000014</v>
      </c>
      <c r="R40" t="s">
        <v>51</v>
      </c>
    </row>
    <row r="41" spans="2:18" x14ac:dyDescent="0.25">
      <c r="B41">
        <v>38</v>
      </c>
      <c r="C41">
        <v>5.9500999999999999</v>
      </c>
      <c r="D41">
        <v>0.11210000000000001</v>
      </c>
      <c r="E41">
        <v>9.5622000000000007</v>
      </c>
      <c r="F41">
        <v>3.5884999999999998</v>
      </c>
      <c r="G41">
        <v>2.4165999999999999</v>
      </c>
      <c r="H41">
        <v>3.5779999999999998</v>
      </c>
      <c r="I41">
        <v>1.5699999999999999E-2</v>
      </c>
      <c r="J41">
        <v>3.5</v>
      </c>
      <c r="K41">
        <v>-5</v>
      </c>
      <c r="L41">
        <v>1.302</v>
      </c>
      <c r="M41">
        <v>-30</v>
      </c>
      <c r="N41">
        <v>315.67842000000002</v>
      </c>
      <c r="O41" s="2">
        <f t="shared" si="0"/>
        <v>71.664999999999992</v>
      </c>
      <c r="R41" t="s">
        <v>52</v>
      </c>
    </row>
    <row r="42" spans="2:18" x14ac:dyDescent="0.25">
      <c r="B42">
        <v>39</v>
      </c>
      <c r="C42">
        <v>6.0411000000000001</v>
      </c>
      <c r="D42">
        <v>0.1129</v>
      </c>
      <c r="E42">
        <v>9.6346000000000007</v>
      </c>
      <c r="F42">
        <v>3.6093999999999999</v>
      </c>
      <c r="G42">
        <v>2.4472999999999998</v>
      </c>
      <c r="H42">
        <v>3.5988000000000002</v>
      </c>
      <c r="I42">
        <v>1.5699999999999999E-2</v>
      </c>
      <c r="J42">
        <v>3.5</v>
      </c>
      <c r="K42">
        <v>-5</v>
      </c>
      <c r="L42">
        <v>1.302</v>
      </c>
      <c r="M42">
        <v>-30</v>
      </c>
      <c r="N42">
        <v>325.31306000000001</v>
      </c>
      <c r="O42" s="2">
        <f t="shared" si="0"/>
        <v>72.081999999999994</v>
      </c>
      <c r="R42" t="s">
        <v>53</v>
      </c>
    </row>
    <row r="43" spans="2:18" x14ac:dyDescent="0.25">
      <c r="B43">
        <v>40</v>
      </c>
      <c r="C43">
        <v>6.1326999999999998</v>
      </c>
      <c r="D43">
        <v>0.1138</v>
      </c>
      <c r="E43">
        <v>9.7071000000000005</v>
      </c>
      <c r="F43">
        <v>3.6301999999999999</v>
      </c>
      <c r="G43">
        <v>2.4781</v>
      </c>
      <c r="H43">
        <v>3.6194999999999999</v>
      </c>
      <c r="I43">
        <v>1.5699999999999999E-2</v>
      </c>
      <c r="J43">
        <v>3.5</v>
      </c>
      <c r="K43">
        <v>5</v>
      </c>
      <c r="L43">
        <v>1.302</v>
      </c>
      <c r="M43">
        <v>-30</v>
      </c>
      <c r="N43">
        <v>335.02012000000002</v>
      </c>
      <c r="O43" s="2">
        <f t="shared" si="0"/>
        <v>72.497</v>
      </c>
      <c r="R43" t="s">
        <v>54</v>
      </c>
    </row>
    <row r="44" spans="2:18" x14ac:dyDescent="0.25">
      <c r="B44">
        <v>41</v>
      </c>
      <c r="C44">
        <v>6.2249999999999996</v>
      </c>
      <c r="D44">
        <v>0.11459999999999999</v>
      </c>
      <c r="E44">
        <v>9.7794000000000008</v>
      </c>
      <c r="F44">
        <v>3.6507999999999998</v>
      </c>
      <c r="G44">
        <v>2.5091000000000001</v>
      </c>
      <c r="H44">
        <v>3.64</v>
      </c>
      <c r="I44">
        <v>1.5699999999999999E-2</v>
      </c>
      <c r="J44">
        <v>3.5</v>
      </c>
      <c r="K44">
        <v>5</v>
      </c>
      <c r="L44">
        <v>1.302</v>
      </c>
      <c r="M44">
        <v>-30</v>
      </c>
      <c r="N44">
        <v>344.79955000000001</v>
      </c>
      <c r="O44" s="2">
        <f t="shared" si="0"/>
        <v>72.908000000000001</v>
      </c>
      <c r="R44" t="s">
        <v>55</v>
      </c>
    </row>
    <row r="45" spans="2:18" x14ac:dyDescent="0.25">
      <c r="B45">
        <v>42</v>
      </c>
      <c r="C45">
        <v>6.3179999999999996</v>
      </c>
      <c r="D45">
        <v>0.11550000000000001</v>
      </c>
      <c r="E45">
        <v>9.8518000000000008</v>
      </c>
      <c r="F45">
        <v>3.6714000000000002</v>
      </c>
      <c r="G45">
        <v>2.5402999999999998</v>
      </c>
      <c r="H45">
        <v>3.6608000000000001</v>
      </c>
      <c r="I45">
        <v>1.5699999999999999E-2</v>
      </c>
      <c r="J45">
        <v>3.5</v>
      </c>
      <c r="K45">
        <v>-5</v>
      </c>
      <c r="L45">
        <v>1.302</v>
      </c>
      <c r="M45">
        <v>-30</v>
      </c>
      <c r="N45">
        <v>354.65131000000002</v>
      </c>
      <c r="O45" s="2">
        <f t="shared" si="0"/>
        <v>73.322000000000003</v>
      </c>
      <c r="R45" t="s">
        <v>56</v>
      </c>
    </row>
    <row r="46" spans="2:18" x14ac:dyDescent="0.25">
      <c r="B46">
        <v>43</v>
      </c>
      <c r="C46">
        <v>6.4116</v>
      </c>
      <c r="D46">
        <v>0.1163</v>
      </c>
      <c r="E46">
        <v>9.9239999999999995</v>
      </c>
      <c r="F46">
        <v>3.6920999999999999</v>
      </c>
      <c r="G46">
        <v>2.5712000000000002</v>
      </c>
      <c r="H46">
        <v>3.6814</v>
      </c>
      <c r="I46">
        <v>1.5699999999999999E-2</v>
      </c>
      <c r="J46">
        <v>3.5</v>
      </c>
      <c r="K46">
        <v>-5</v>
      </c>
      <c r="L46">
        <v>1.302</v>
      </c>
      <c r="M46">
        <v>-30</v>
      </c>
      <c r="N46">
        <v>364.57535000000001</v>
      </c>
      <c r="O46" s="2">
        <f t="shared" si="0"/>
        <v>73.734999999999999</v>
      </c>
      <c r="R46" t="s">
        <v>57</v>
      </c>
    </row>
    <row r="47" spans="2:18" x14ac:dyDescent="0.25">
      <c r="B47">
        <v>44</v>
      </c>
      <c r="C47">
        <v>6.5058999999999996</v>
      </c>
      <c r="D47">
        <v>0.1172</v>
      </c>
      <c r="E47">
        <v>9.9962999999999997</v>
      </c>
      <c r="F47">
        <v>3.7126999999999999</v>
      </c>
      <c r="G47">
        <v>2.6021999999999998</v>
      </c>
      <c r="H47">
        <v>3.7019000000000002</v>
      </c>
      <c r="I47">
        <v>1.5599999999999999E-2</v>
      </c>
      <c r="J47">
        <v>3.5</v>
      </c>
      <c r="K47">
        <v>5</v>
      </c>
      <c r="L47">
        <v>1.302</v>
      </c>
      <c r="M47">
        <v>-30</v>
      </c>
      <c r="N47">
        <v>374.57162</v>
      </c>
      <c r="O47" s="2">
        <f t="shared" si="0"/>
        <v>74.146000000000001</v>
      </c>
      <c r="R47" t="s">
        <v>58</v>
      </c>
    </row>
    <row r="48" spans="2:18" x14ac:dyDescent="0.25">
      <c r="B48">
        <v>45</v>
      </c>
      <c r="C48">
        <v>6.6007999999999996</v>
      </c>
      <c r="D48">
        <v>0.11799999999999999</v>
      </c>
      <c r="E48">
        <v>10.0685</v>
      </c>
      <c r="F48">
        <v>3.7332000000000001</v>
      </c>
      <c r="G48">
        <v>2.6334</v>
      </c>
      <c r="H48">
        <v>3.7223000000000002</v>
      </c>
      <c r="I48">
        <v>1.5599999999999999E-2</v>
      </c>
      <c r="J48">
        <v>3.5</v>
      </c>
      <c r="K48">
        <v>5</v>
      </c>
      <c r="L48">
        <v>1.302</v>
      </c>
      <c r="M48">
        <v>-30</v>
      </c>
      <c r="N48">
        <v>384.64006999999998</v>
      </c>
      <c r="O48" s="2">
        <f t="shared" si="0"/>
        <v>74.555000000000007</v>
      </c>
      <c r="R48" t="s">
        <v>59</v>
      </c>
    </row>
    <row r="49" spans="2:18" x14ac:dyDescent="0.25">
      <c r="B49">
        <v>46</v>
      </c>
      <c r="C49">
        <v>6.6962999999999999</v>
      </c>
      <c r="D49">
        <v>0.1188</v>
      </c>
      <c r="E49">
        <v>10.140599999999999</v>
      </c>
      <c r="F49">
        <v>3.7536</v>
      </c>
      <c r="G49">
        <v>2.6646999999999998</v>
      </c>
      <c r="H49">
        <v>3.7425999999999999</v>
      </c>
      <c r="I49">
        <v>1.5599999999999999E-2</v>
      </c>
      <c r="J49">
        <v>3.5</v>
      </c>
      <c r="K49">
        <v>-5</v>
      </c>
      <c r="L49">
        <v>1.302</v>
      </c>
      <c r="M49">
        <v>-30</v>
      </c>
      <c r="N49">
        <v>394.78064999999998</v>
      </c>
      <c r="O49" s="2">
        <f t="shared" si="0"/>
        <v>74.962000000000003</v>
      </c>
      <c r="R49" t="s">
        <v>60</v>
      </c>
    </row>
    <row r="50" spans="2:18" x14ac:dyDescent="0.25">
      <c r="B50">
        <v>47</v>
      </c>
      <c r="C50">
        <v>6.7925000000000004</v>
      </c>
      <c r="D50">
        <v>0.1197</v>
      </c>
      <c r="E50">
        <v>10.2127</v>
      </c>
      <c r="F50">
        <v>3.7738</v>
      </c>
      <c r="G50">
        <v>2.6962000000000002</v>
      </c>
      <c r="H50">
        <v>3.7629000000000001</v>
      </c>
      <c r="I50">
        <v>1.5599999999999999E-2</v>
      </c>
      <c r="J50">
        <v>3.5</v>
      </c>
      <c r="K50">
        <v>-5</v>
      </c>
      <c r="L50">
        <v>1.302</v>
      </c>
      <c r="M50">
        <v>-30</v>
      </c>
      <c r="N50">
        <v>404.99329999999998</v>
      </c>
      <c r="O50" s="2">
        <f t="shared" si="0"/>
        <v>75.36699999999999</v>
      </c>
      <c r="R50" t="s">
        <v>61</v>
      </c>
    </row>
    <row r="51" spans="2:18" x14ac:dyDescent="0.25">
      <c r="B51">
        <v>48</v>
      </c>
      <c r="C51">
        <v>6.8893000000000004</v>
      </c>
      <c r="D51">
        <v>0.1205</v>
      </c>
      <c r="E51">
        <v>10.284700000000001</v>
      </c>
      <c r="F51">
        <v>3.794</v>
      </c>
      <c r="G51">
        <v>2.7277999999999998</v>
      </c>
      <c r="H51">
        <v>3.7831999999999999</v>
      </c>
      <c r="I51">
        <v>1.5599999999999999E-2</v>
      </c>
      <c r="J51">
        <v>3.5</v>
      </c>
      <c r="K51">
        <v>5</v>
      </c>
      <c r="L51">
        <v>1.302</v>
      </c>
      <c r="M51">
        <v>-30</v>
      </c>
      <c r="N51">
        <v>415.27798000000001</v>
      </c>
      <c r="O51" s="2">
        <f t="shared" si="0"/>
        <v>75.771999999999991</v>
      </c>
      <c r="R51" t="s">
        <v>62</v>
      </c>
    </row>
    <row r="52" spans="2:18" x14ac:dyDescent="0.25">
      <c r="B52">
        <v>49</v>
      </c>
      <c r="C52">
        <v>6.9866999999999999</v>
      </c>
      <c r="D52">
        <v>0.12139999999999999</v>
      </c>
      <c r="E52">
        <v>10.3567</v>
      </c>
      <c r="F52">
        <v>3.8142999999999998</v>
      </c>
      <c r="G52">
        <v>2.7591000000000001</v>
      </c>
      <c r="H52">
        <v>3.8035000000000001</v>
      </c>
      <c r="I52">
        <v>1.5599999999999999E-2</v>
      </c>
      <c r="J52">
        <v>3.5</v>
      </c>
      <c r="K52">
        <v>5</v>
      </c>
      <c r="L52">
        <v>1.302</v>
      </c>
      <c r="M52">
        <v>-30</v>
      </c>
      <c r="N52">
        <v>425.63463000000002</v>
      </c>
      <c r="O52" s="2">
        <f t="shared" si="0"/>
        <v>76.177999999999997</v>
      </c>
      <c r="R52" t="s">
        <v>63</v>
      </c>
    </row>
    <row r="53" spans="2:18" x14ac:dyDescent="0.25">
      <c r="B53">
        <v>50</v>
      </c>
      <c r="C53">
        <v>7.0848000000000004</v>
      </c>
      <c r="D53">
        <v>0.1222</v>
      </c>
      <c r="E53">
        <v>10.428599999999999</v>
      </c>
      <c r="F53">
        <v>3.8344999999999998</v>
      </c>
      <c r="G53">
        <v>2.7906</v>
      </c>
      <c r="H53">
        <v>3.8235999999999999</v>
      </c>
      <c r="I53">
        <v>1.55E-2</v>
      </c>
      <c r="J53">
        <v>3.5</v>
      </c>
      <c r="K53">
        <v>-5</v>
      </c>
      <c r="L53">
        <v>1.302</v>
      </c>
      <c r="M53">
        <v>-30</v>
      </c>
      <c r="N53">
        <v>436.06319999999999</v>
      </c>
      <c r="O53" s="2">
        <f t="shared" si="0"/>
        <v>76.580999999999989</v>
      </c>
      <c r="R53" t="s">
        <v>64</v>
      </c>
    </row>
    <row r="54" spans="2:18" x14ac:dyDescent="0.25">
      <c r="B54">
        <v>51</v>
      </c>
      <c r="C54">
        <v>7.1835000000000004</v>
      </c>
      <c r="D54">
        <v>0.123</v>
      </c>
      <c r="E54">
        <v>10.500400000000001</v>
      </c>
      <c r="F54">
        <v>3.8546</v>
      </c>
      <c r="G54">
        <v>2.8222</v>
      </c>
      <c r="H54">
        <v>0</v>
      </c>
      <c r="I54">
        <v>1.55E-2</v>
      </c>
      <c r="J54">
        <v>3.5</v>
      </c>
      <c r="K54">
        <v>-5</v>
      </c>
      <c r="L54">
        <v>1.302</v>
      </c>
      <c r="M54">
        <v>-30</v>
      </c>
      <c r="N54">
        <v>446.56362000000001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tank01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2005-05-02T08:31:31Z</dcterms:created>
  <dcterms:modified xsi:type="dcterms:W3CDTF">2023-02-24T02:49:07Z</dcterms:modified>
</cp:coreProperties>
</file>